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Idss\IdssClientV4-saga\work\kx_tmp4A4A.tmpd\2026030400003665\"/>
    </mc:Choice>
  </mc:AlternateContent>
  <xr:revisionPtr revIDLastSave="0" documentId="13_ncr:1_{FFA165A7-205C-4132-AFA5-B2D41192B72A}" xr6:coauthVersionLast="47" xr6:coauthVersionMax="47" xr10:uidLastSave="{00000000-0000-0000-0000-000000000000}"/>
  <bookViews>
    <workbookView xWindow="-108" yWindow="-108" windowWidth="30936" windowHeight="16776" xr2:uid="{14E47F48-4ED4-4335-A0B8-698F53414AA4}"/>
  </bookViews>
  <sheets>
    <sheet name="（１）直近年度の温室効果ガス排出量調査票" sheetId="7" r:id="rId1"/>
    <sheet name="(記入例)" sheetId="6" r:id="rId2"/>
  </sheets>
  <externalReferences>
    <externalReference r:id="rId3"/>
  </externalReferences>
  <definedNames>
    <definedName name="_xlnm.Print_Area" localSheetId="0">'（１）直近年度の温室効果ガス排出量調査票'!$A$1:$H$35</definedName>
    <definedName name="_xlnm.Print_Area" localSheetId="1">'(記入例)'!$A$1:$H$35</definedName>
    <definedName name="単位2024">[1]計算用!$AO$5</definedName>
    <definedName name="排出2024">[1]計算用!$AN$5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 i="6" l="1"/>
  <c r="G14" i="7"/>
  <c r="G13" i="7"/>
  <c r="G12" i="7"/>
  <c r="G11" i="7"/>
  <c r="G10" i="7"/>
  <c r="G9" i="7"/>
  <c r="G8" i="7"/>
  <c r="G7" i="7"/>
  <c r="G6" i="7"/>
  <c r="G13" i="6"/>
  <c r="G14" i="6"/>
  <c r="G12" i="6"/>
  <c r="G16" i="7" l="1"/>
  <c r="C22" i="7" s="1"/>
  <c r="G7" i="6"/>
  <c r="G8" i="6"/>
  <c r="G9" i="6"/>
  <c r="C10" i="6"/>
  <c r="G10" i="6" s="1"/>
  <c r="C11" i="6"/>
  <c r="G11" i="6" s="1"/>
  <c r="G22" i="7" l="1"/>
  <c r="G6" i="6"/>
  <c r="G16" i="6" s="1"/>
  <c r="C22" i="6" s="1"/>
  <c r="G22" i="6" l="1"/>
</calcChain>
</file>

<file path=xl/sharedStrings.xml><?xml version="1.0" encoding="utf-8"?>
<sst xmlns="http://schemas.openxmlformats.org/spreadsheetml/2006/main" count="148" uniqueCount="63">
  <si>
    <t>灯油</t>
  </si>
  <si>
    <t>Ａ重油</t>
    <phoneticPr fontId="2"/>
  </si>
  <si>
    <t>都市ガス</t>
    <phoneticPr fontId="2"/>
  </si>
  <si>
    <t>ガソリン</t>
    <phoneticPr fontId="2"/>
  </si>
  <si>
    <t>軽油</t>
    <phoneticPr fontId="2"/>
  </si>
  <si>
    <t>液化石油ガス（ＬＰＧ）</t>
    <phoneticPr fontId="2"/>
  </si>
  <si>
    <t>Scope1</t>
    <phoneticPr fontId="1"/>
  </si>
  <si>
    <t>Scope2</t>
    <phoneticPr fontId="1"/>
  </si>
  <si>
    <t>使用量</t>
    <rPh sb="0" eb="3">
      <t>シヨウリョウ</t>
    </rPh>
    <phoneticPr fontId="2"/>
  </si>
  <si>
    <t>エネルギー種</t>
    <phoneticPr fontId="1"/>
  </si>
  <si>
    <t>単位</t>
    <rPh sb="0" eb="2">
      <t>タンイ</t>
    </rPh>
    <phoneticPr fontId="1"/>
  </si>
  <si>
    <t>基準年</t>
    <rPh sb="0" eb="2">
      <t>キジュン</t>
    </rPh>
    <rPh sb="2" eb="3">
      <t>ネン</t>
    </rPh>
    <phoneticPr fontId="1"/>
  </si>
  <si>
    <t>温室効果ガス
排出量合計
(t-CO2)</t>
    <rPh sb="0" eb="2">
      <t>オンシツ</t>
    </rPh>
    <rPh sb="2" eb="4">
      <t>コウカ</t>
    </rPh>
    <rPh sb="10" eb="12">
      <t>ゴウケイ</t>
    </rPh>
    <phoneticPr fontId="2"/>
  </si>
  <si>
    <t>温室効果ガス排出量合計(t-CO2)</t>
    <rPh sb="0" eb="4">
      <t>オンシツコウカ</t>
    </rPh>
    <phoneticPr fontId="1"/>
  </si>
  <si>
    <t>＜留意事項＞</t>
    <rPh sb="1" eb="5">
      <t>リュウイジコウ</t>
    </rPh>
    <phoneticPr fontId="1"/>
  </si>
  <si>
    <t>・必要に応じて行を追加してください。</t>
    <rPh sb="1" eb="3">
      <t>ヒツヨウ</t>
    </rPh>
    <rPh sb="4" eb="5">
      <t>オウ</t>
    </rPh>
    <rPh sb="7" eb="8">
      <t>ギョウ</t>
    </rPh>
    <rPh sb="9" eb="11">
      <t>ツイカ</t>
    </rPh>
    <phoneticPr fontId="1"/>
  </si>
  <si>
    <t>kWh</t>
    <phoneticPr fontId="1"/>
  </si>
  <si>
    <t>・既にシステム等で排出量を算定している場合でも、当該様式に転記をお願いします。</t>
    <rPh sb="1" eb="2">
      <t>スデ</t>
    </rPh>
    <rPh sb="7" eb="8">
      <t>ナド</t>
    </rPh>
    <rPh sb="9" eb="11">
      <t>ハイシュツ</t>
    </rPh>
    <rPh sb="11" eb="12">
      <t>リョウ</t>
    </rPh>
    <rPh sb="13" eb="15">
      <t>サンテイ</t>
    </rPh>
    <rPh sb="19" eb="21">
      <t>バアイ</t>
    </rPh>
    <rPh sb="24" eb="26">
      <t>トウガイ</t>
    </rPh>
    <rPh sb="26" eb="28">
      <t>ヨウシキ</t>
    </rPh>
    <rPh sb="29" eb="31">
      <t>テンキ</t>
    </rPh>
    <rPh sb="33" eb="34">
      <t>ネガ</t>
    </rPh>
    <phoneticPr fontId="1"/>
  </si>
  <si>
    <t xml:space="preserve">tCO2/kl </t>
    <phoneticPr fontId="1"/>
  </si>
  <si>
    <t>kl</t>
    <phoneticPr fontId="1"/>
  </si>
  <si>
    <t>数値</t>
    <rPh sb="0" eb="2">
      <t>スウチ</t>
    </rPh>
    <phoneticPr fontId="1"/>
  </si>
  <si>
    <t>tCO2/t</t>
    <phoneticPr fontId="1"/>
  </si>
  <si>
    <t>年度（西暦で記載すること）</t>
    <rPh sb="0" eb="2">
      <t>ネンド</t>
    </rPh>
    <rPh sb="3" eb="5">
      <t>セイレキ</t>
    </rPh>
    <rPh sb="6" eb="8">
      <t>キサイ</t>
    </rPh>
    <phoneticPr fontId="1"/>
  </si>
  <si>
    <t>tCO2/kWh</t>
    <phoneticPr fontId="1"/>
  </si>
  <si>
    <t>t</t>
    <phoneticPr fontId="1"/>
  </si>
  <si>
    <t>tCO2/千m³</t>
    <phoneticPr fontId="1"/>
  </si>
  <si>
    <t>千m³</t>
    <phoneticPr fontId="1"/>
  </si>
  <si>
    <t>九州電力メニューBの排出係数</t>
    <rPh sb="0" eb="4">
      <t>キュウシュウデンリョク</t>
    </rPh>
    <rPh sb="10" eb="14">
      <t>ハイシュツケイスウ</t>
    </rPh>
    <phoneticPr fontId="1"/>
  </si>
  <si>
    <t>電力（再エネ由来）</t>
    <rPh sb="3" eb="4">
      <t>サイ</t>
    </rPh>
    <rPh sb="6" eb="8">
      <t>ユライ</t>
    </rPh>
    <phoneticPr fontId="1"/>
  </si>
  <si>
    <t>電力（上記以外）</t>
    <rPh sb="3" eb="7">
      <t>ジョウキイガイ</t>
    </rPh>
    <phoneticPr fontId="1"/>
  </si>
  <si>
    <t>九州電力再エネプランの排出係数</t>
    <rPh sb="0" eb="4">
      <t>キュウシュウデンリョク</t>
    </rPh>
    <rPh sb="4" eb="5">
      <t>サイ</t>
    </rPh>
    <rPh sb="11" eb="15">
      <t>ハイシュツケイスウ</t>
    </rPh>
    <phoneticPr fontId="1"/>
  </si>
  <si>
    <t>排出係数※１</t>
    <phoneticPr fontId="2"/>
  </si>
  <si>
    <t>業者別排出係数を公表するガス事業者以外から供給されているため、代替値を記載</t>
    <rPh sb="0" eb="2">
      <t>ギョウシャ</t>
    </rPh>
    <rPh sb="2" eb="3">
      <t>ベツ</t>
    </rPh>
    <rPh sb="3" eb="5">
      <t>ハイシュツ</t>
    </rPh>
    <rPh sb="5" eb="7">
      <t>ケイスウ</t>
    </rPh>
    <rPh sb="8" eb="10">
      <t>コウヒョウ</t>
    </rPh>
    <rPh sb="14" eb="16">
      <t>ジギョウ</t>
    </rPh>
    <rPh sb="16" eb="17">
      <t>シャ</t>
    </rPh>
    <rPh sb="17" eb="19">
      <t>イガイ</t>
    </rPh>
    <rPh sb="21" eb="23">
      <t>キョウキュウ</t>
    </rPh>
    <rPh sb="31" eb="33">
      <t>ダイタイ</t>
    </rPh>
    <rPh sb="33" eb="34">
      <t>アタイ</t>
    </rPh>
    <rPh sb="35" eb="37">
      <t>キサイ</t>
    </rPh>
    <phoneticPr fontId="1"/>
  </si>
  <si>
    <t>環境省HP＞算定方法及び排出係数一覧（※令和5年12月12日更新）の値を記載</t>
    <rPh sb="0" eb="3">
      <t>カンキョウショウ</t>
    </rPh>
    <rPh sb="6" eb="8">
      <t>サンテイ</t>
    </rPh>
    <rPh sb="34" eb="35">
      <t>アタイ</t>
    </rPh>
    <rPh sb="36" eb="38">
      <t>キサイ</t>
    </rPh>
    <phoneticPr fontId="1"/>
  </si>
  <si>
    <t>排出係数の考え方※２</t>
    <rPh sb="0" eb="4">
      <t>ハイシュツケイスウ</t>
    </rPh>
    <rPh sb="5" eb="6">
      <t>カンガ</t>
    </rPh>
    <rPh sb="7" eb="8">
      <t>カタ</t>
    </rPh>
    <phoneticPr fontId="1"/>
  </si>
  <si>
    <t>　（電力）下記環境省HP「電気事業者別排出係数一覧」から自社が契約している電気プランを検索し、排出係数を記載してください。</t>
    <rPh sb="2" eb="4">
      <t>デンリョク</t>
    </rPh>
    <rPh sb="5" eb="7">
      <t>カキ</t>
    </rPh>
    <rPh sb="28" eb="30">
      <t>ジシャ</t>
    </rPh>
    <rPh sb="31" eb="33">
      <t>ケイヤク</t>
    </rPh>
    <rPh sb="37" eb="39">
      <t>デンキ</t>
    </rPh>
    <rPh sb="43" eb="45">
      <t>ケンサク</t>
    </rPh>
    <rPh sb="47" eb="51">
      <t>ハイシュツケイスウ</t>
    </rPh>
    <rPh sb="52" eb="54">
      <t>キサイ</t>
    </rPh>
    <phoneticPr fontId="1"/>
  </si>
  <si>
    <t>　【環境省HP（温室効果ガス排出量算定・報告・公表制度）】https://policies.env.go.jp/earth/ghg-santeikohyo/calc.html</t>
    <rPh sb="2" eb="5">
      <t>カンキョウショウ</t>
    </rPh>
    <rPh sb="8" eb="12">
      <t>オンシツコウカ</t>
    </rPh>
    <rPh sb="14" eb="17">
      <t>ハイシュツリョウ</t>
    </rPh>
    <rPh sb="17" eb="19">
      <t>サンテイ</t>
    </rPh>
    <rPh sb="20" eb="22">
      <t>ホウコク</t>
    </rPh>
    <rPh sb="23" eb="27">
      <t>コウヒョウセイド</t>
    </rPh>
    <phoneticPr fontId="1"/>
  </si>
  <si>
    <t>　様式に記載の排出係数以外を用いて算定する場合に記載してください。</t>
    <rPh sb="1" eb="3">
      <t>ヨウシキ</t>
    </rPh>
    <rPh sb="4" eb="6">
      <t>キサイ</t>
    </rPh>
    <rPh sb="7" eb="11">
      <t>ハイシュツケイスウ</t>
    </rPh>
    <rPh sb="11" eb="13">
      <t>イガイ</t>
    </rPh>
    <rPh sb="14" eb="15">
      <t>モチ</t>
    </rPh>
    <rPh sb="17" eb="19">
      <t>サンテイ</t>
    </rPh>
    <rPh sb="21" eb="23">
      <t>バアイ</t>
    </rPh>
    <rPh sb="24" eb="26">
      <t>キサイ</t>
    </rPh>
    <phoneticPr fontId="1"/>
  </si>
  <si>
    <t>　例：○○電力の再エネプランの排出係数を記載、GHG排出量算定ツールより転記　等</t>
    <rPh sb="1" eb="2">
      <t>レイ</t>
    </rPh>
    <rPh sb="5" eb="7">
      <t>デンリョク</t>
    </rPh>
    <rPh sb="8" eb="9">
      <t>サイ</t>
    </rPh>
    <rPh sb="15" eb="17">
      <t>ハイシュツ</t>
    </rPh>
    <rPh sb="17" eb="19">
      <t>ケイスウ</t>
    </rPh>
    <rPh sb="20" eb="22">
      <t>キサイ</t>
    </rPh>
    <rPh sb="26" eb="29">
      <t>ハイシュツリョウ</t>
    </rPh>
    <rPh sb="29" eb="31">
      <t>サンテイ</t>
    </rPh>
    <rPh sb="36" eb="38">
      <t>テンキ</t>
    </rPh>
    <rPh sb="39" eb="40">
      <t>ナド</t>
    </rPh>
    <phoneticPr fontId="1"/>
  </si>
  <si>
    <t>企業名：</t>
    <rPh sb="0" eb="2">
      <t>キギョウ</t>
    </rPh>
    <rPh sb="2" eb="3">
      <t>メイ</t>
    </rPh>
    <phoneticPr fontId="1"/>
  </si>
  <si>
    <r>
      <t>企業名：</t>
    </r>
    <r>
      <rPr>
        <sz val="11"/>
        <color rgb="FFFF0000"/>
        <rFont val="游ゴシック"/>
        <family val="3"/>
        <charset val="128"/>
        <scheme val="minor"/>
      </rPr>
      <t>○○株式会社</t>
    </r>
    <rPh sb="0" eb="2">
      <t>キギョウ</t>
    </rPh>
    <rPh sb="2" eb="3">
      <t>メイ</t>
    </rPh>
    <rPh sb="6" eb="10">
      <t>カブシキガイシャ</t>
    </rPh>
    <phoneticPr fontId="1"/>
  </si>
  <si>
    <t xml:space="preserve">                          実情と異なる場合は、適宜修正をお願いします。</t>
    <phoneticPr fontId="1"/>
  </si>
  <si>
    <t>　（電力以外）様式には下記環境省HP「算定方法及び排出係数一覧（※令和5年12月12日更新）」に掲載されている値を入力しております。</t>
    <rPh sb="2" eb="6">
      <t>デンリョクイガイ</t>
    </rPh>
    <rPh sb="7" eb="9">
      <t>ヨウシキ</t>
    </rPh>
    <rPh sb="13" eb="16">
      <t>カンキョウショウ</t>
    </rPh>
    <rPh sb="48" eb="50">
      <t>ケイサイ</t>
    </rPh>
    <rPh sb="55" eb="56">
      <t>アタイ</t>
    </rPh>
    <phoneticPr fontId="1"/>
  </si>
  <si>
    <t>　　　　　例：九州電力（2024年）の場合、メニューAは再エネプラン（排出係数が０tCO2/kWh）、メニューBがそれ以外のプラン（排出係数が0.000472tCO2/kWh）</t>
    <rPh sb="5" eb="6">
      <t>レイ</t>
    </rPh>
    <rPh sb="7" eb="11">
      <t>キュウシュウデンリョク</t>
    </rPh>
    <rPh sb="16" eb="17">
      <t>ネン</t>
    </rPh>
    <rPh sb="19" eb="21">
      <t>バアイ</t>
    </rPh>
    <rPh sb="28" eb="29">
      <t>サイ</t>
    </rPh>
    <rPh sb="35" eb="39">
      <t>ハイシュツケイスウ</t>
    </rPh>
    <rPh sb="59" eb="61">
      <t>イガイ</t>
    </rPh>
    <rPh sb="66" eb="70">
      <t>ハイシュツケイスウ</t>
    </rPh>
    <phoneticPr fontId="1"/>
  </si>
  <si>
    <t>排出量</t>
    <rPh sb="0" eb="3">
      <t>ハイシュツリョウ</t>
    </rPh>
    <phoneticPr fontId="1"/>
  </si>
  <si>
    <t>－</t>
    <phoneticPr fontId="1"/>
  </si>
  <si>
    <t>削減</t>
    <rPh sb="0" eb="2">
      <t>サクゲン</t>
    </rPh>
    <phoneticPr fontId="1"/>
  </si>
  <si>
    <t>見込量</t>
    <rPh sb="0" eb="2">
      <t>ミコ</t>
    </rPh>
    <rPh sb="2" eb="3">
      <t>リョウ</t>
    </rPh>
    <phoneticPr fontId="1"/>
  </si>
  <si>
    <t>＝</t>
    <phoneticPr fontId="1"/>
  </si>
  <si>
    <r>
      <t>設備投資</t>
    </r>
    <r>
      <rPr>
        <b/>
        <sz val="9"/>
        <color rgb="FFFF0000"/>
        <rFont val="メイリオ"/>
        <family val="3"/>
        <charset val="128"/>
      </rPr>
      <t>前</t>
    </r>
    <rPh sb="0" eb="2">
      <t>セツビ</t>
    </rPh>
    <rPh sb="2" eb="4">
      <t>トウシ</t>
    </rPh>
    <rPh sb="4" eb="5">
      <t>マエ</t>
    </rPh>
    <phoneticPr fontId="1"/>
  </si>
  <si>
    <r>
      <t>設備投資</t>
    </r>
    <r>
      <rPr>
        <b/>
        <sz val="9"/>
        <color rgb="FFFF0000"/>
        <rFont val="メイリオ"/>
        <family val="3"/>
        <charset val="128"/>
      </rPr>
      <t>後</t>
    </r>
    <rPh sb="0" eb="2">
      <t>セツビ</t>
    </rPh>
    <rPh sb="2" eb="4">
      <t>トウシ</t>
    </rPh>
    <rPh sb="4" eb="5">
      <t>アト</t>
    </rPh>
    <phoneticPr fontId="1"/>
  </si>
  <si>
    <r>
      <t>・</t>
    </r>
    <r>
      <rPr>
        <sz val="10"/>
        <color rgb="FFFF0000"/>
        <rFont val="游ゴシック"/>
        <family val="3"/>
        <charset val="128"/>
        <scheme val="minor"/>
      </rPr>
      <t>黄色部分</t>
    </r>
    <r>
      <rPr>
        <sz val="10"/>
        <color theme="1"/>
        <rFont val="游ゴシック"/>
        <family val="2"/>
        <charset val="128"/>
        <scheme val="minor"/>
      </rPr>
      <t>に数値等を入力してください。</t>
    </r>
    <rPh sb="1" eb="3">
      <t>キイロ</t>
    </rPh>
    <rPh sb="3" eb="5">
      <t>ブブン</t>
    </rPh>
    <rPh sb="6" eb="8">
      <t>スウチ</t>
    </rPh>
    <rPh sb="8" eb="9">
      <t>ナド</t>
    </rPh>
    <rPh sb="10" eb="12">
      <t>ニュウリョク</t>
    </rPh>
    <phoneticPr fontId="1"/>
  </si>
  <si>
    <t>上記以外のエネルギー種の使用はありません</t>
    <rPh sb="0" eb="4">
      <t>ジョウキイガイ</t>
    </rPh>
    <rPh sb="10" eb="11">
      <t>シュ</t>
    </rPh>
    <rPh sb="12" eb="14">
      <t>シヨウ</t>
    </rPh>
    <phoneticPr fontId="1"/>
  </si>
  <si>
    <r>
      <t>　(公募要領　別紙２）</t>
    </r>
    <r>
      <rPr>
        <sz val="11"/>
        <color rgb="FFFF0000"/>
        <rFont val="游ゴシック"/>
        <family val="3"/>
        <charset val="128"/>
        <scheme val="minor"/>
      </rPr>
      <t>※ 提出必須</t>
    </r>
    <rPh sb="2" eb="4">
      <t>コウボ</t>
    </rPh>
    <rPh sb="4" eb="6">
      <t>ヨウリョウ</t>
    </rPh>
    <rPh sb="7" eb="9">
      <t>ベッシ</t>
    </rPh>
    <rPh sb="13" eb="15">
      <t>テイシュツ</t>
    </rPh>
    <rPh sb="15" eb="17">
      <t>ヒッスウ</t>
    </rPh>
    <phoneticPr fontId="1"/>
  </si>
  <si>
    <t xml:space="preserve"> 直近年度の温室効果ガス排出量調査票（　年　月　～　年　月）</t>
    <rPh sb="1" eb="3">
      <t>チョッキン</t>
    </rPh>
    <rPh sb="3" eb="5">
      <t>ネンド</t>
    </rPh>
    <rPh sb="6" eb="10">
      <t>オンシツコウカ</t>
    </rPh>
    <rPh sb="12" eb="15">
      <t>ハイシュツリョウ</t>
    </rPh>
    <rPh sb="15" eb="18">
      <t>チョウサヒョウ</t>
    </rPh>
    <rPh sb="20" eb="21">
      <t>ネン</t>
    </rPh>
    <rPh sb="22" eb="23">
      <t>ツキ</t>
    </rPh>
    <rPh sb="26" eb="27">
      <t>ネン</t>
    </rPh>
    <rPh sb="28" eb="29">
      <t>ツキ</t>
    </rPh>
    <phoneticPr fontId="1"/>
  </si>
  <si>
    <t>　本補助金を活用する施策については、排出量削減見込みの根拠資料（カタログや省エネ診断の結果 等）を提出してください。</t>
    <rPh sb="1" eb="2">
      <t>ホン</t>
    </rPh>
    <rPh sb="2" eb="4">
      <t>ホジョ</t>
    </rPh>
    <rPh sb="4" eb="5">
      <t>キン</t>
    </rPh>
    <rPh sb="6" eb="8">
      <t>カツヨウ</t>
    </rPh>
    <rPh sb="10" eb="12">
      <t>セサク</t>
    </rPh>
    <rPh sb="18" eb="20">
      <t>ハイシュツ</t>
    </rPh>
    <rPh sb="20" eb="21">
      <t>リョウ</t>
    </rPh>
    <rPh sb="21" eb="23">
      <t>サクゲン</t>
    </rPh>
    <rPh sb="23" eb="25">
      <t>ミコ</t>
    </rPh>
    <phoneticPr fontId="1"/>
  </si>
  <si>
    <t>※2「排出係数」について</t>
    <rPh sb="3" eb="7">
      <t>ハイシュツケイスウ</t>
    </rPh>
    <phoneticPr fontId="1"/>
  </si>
  <si>
    <t>※3「排出係数の考え方」について</t>
    <rPh sb="3" eb="7">
      <t>ハイシュツケイスウ</t>
    </rPh>
    <rPh sb="8" eb="9">
      <t>カンガ</t>
    </rPh>
    <rPh sb="10" eb="11">
      <t>カタ</t>
    </rPh>
    <phoneticPr fontId="1"/>
  </si>
  <si>
    <r>
      <t>※1「温室効果ガス排出量削減見込み(t-CO</t>
    </r>
    <r>
      <rPr>
        <b/>
        <sz val="9"/>
        <color theme="1"/>
        <rFont val="游ゴシック"/>
        <family val="3"/>
        <charset val="128"/>
        <scheme val="minor"/>
      </rPr>
      <t>2/年</t>
    </r>
    <r>
      <rPr>
        <b/>
        <sz val="11"/>
        <color theme="1"/>
        <rFont val="游ゴシック"/>
        <family val="3"/>
        <charset val="128"/>
        <scheme val="minor"/>
      </rPr>
      <t>)」について</t>
    </r>
    <rPh sb="3" eb="5">
      <t>オンシツ</t>
    </rPh>
    <rPh sb="5" eb="7">
      <t>コウカ</t>
    </rPh>
    <rPh sb="9" eb="11">
      <t>ハイシュツ</t>
    </rPh>
    <rPh sb="11" eb="12">
      <t>リョウ</t>
    </rPh>
    <rPh sb="12" eb="14">
      <t>サクゲン</t>
    </rPh>
    <rPh sb="14" eb="16">
      <t>ミコ</t>
    </rPh>
    <rPh sb="24" eb="25">
      <t>ネン</t>
    </rPh>
    <phoneticPr fontId="1"/>
  </si>
  <si>
    <r>
      <t>・</t>
    </r>
    <r>
      <rPr>
        <sz val="10"/>
        <color rgb="FFFF0000"/>
        <rFont val="游ゴシック"/>
        <family val="3"/>
        <charset val="128"/>
        <scheme val="minor"/>
      </rPr>
      <t>黄色部分</t>
    </r>
    <r>
      <rPr>
        <sz val="10"/>
        <color theme="1"/>
        <rFont val="游ゴシック"/>
        <family val="3"/>
        <charset val="128"/>
        <scheme val="minor"/>
      </rPr>
      <t>に数値等を入力してください。</t>
    </r>
    <rPh sb="1" eb="3">
      <t>キイロ</t>
    </rPh>
    <rPh sb="3" eb="5">
      <t>ブブン</t>
    </rPh>
    <rPh sb="6" eb="8">
      <t>スウチ</t>
    </rPh>
    <rPh sb="8" eb="9">
      <t>ナド</t>
    </rPh>
    <rPh sb="10" eb="12">
      <t>ニュウリョク</t>
    </rPh>
    <phoneticPr fontId="1"/>
  </si>
  <si>
    <t>t-CO2/年</t>
    <rPh sb="6" eb="7">
      <t>ネン</t>
    </rPh>
    <phoneticPr fontId="1"/>
  </si>
  <si>
    <r>
      <t xml:space="preserve"> 直近年度の温室効果ガス排出量調査票（</t>
    </r>
    <r>
      <rPr>
        <b/>
        <sz val="18"/>
        <color rgb="FFFF0000"/>
        <rFont val="游ゴシック"/>
        <family val="3"/>
        <charset val="128"/>
        <scheme val="minor"/>
      </rPr>
      <t>2025</t>
    </r>
    <r>
      <rPr>
        <b/>
        <sz val="18"/>
        <color theme="1"/>
        <rFont val="游ゴシック"/>
        <family val="3"/>
        <charset val="128"/>
        <scheme val="minor"/>
      </rPr>
      <t xml:space="preserve">年 </t>
    </r>
    <r>
      <rPr>
        <b/>
        <sz val="18"/>
        <color rgb="FFFF0000"/>
        <rFont val="游ゴシック"/>
        <family val="3"/>
        <charset val="128"/>
        <scheme val="minor"/>
      </rPr>
      <t>4</t>
    </r>
    <r>
      <rPr>
        <b/>
        <sz val="18"/>
        <color theme="1"/>
        <rFont val="游ゴシック"/>
        <family val="3"/>
        <charset val="128"/>
        <scheme val="minor"/>
      </rPr>
      <t xml:space="preserve">月 ～ </t>
    </r>
    <r>
      <rPr>
        <b/>
        <sz val="18"/>
        <color rgb="FFFF0000"/>
        <rFont val="游ゴシック"/>
        <family val="3"/>
        <charset val="128"/>
        <scheme val="minor"/>
      </rPr>
      <t>2026</t>
    </r>
    <r>
      <rPr>
        <b/>
        <sz val="18"/>
        <color theme="1"/>
        <rFont val="游ゴシック"/>
        <family val="3"/>
        <charset val="128"/>
        <scheme val="minor"/>
      </rPr>
      <t>年</t>
    </r>
    <r>
      <rPr>
        <b/>
        <sz val="18"/>
        <color rgb="FFFF0000"/>
        <rFont val="游ゴシック"/>
        <family val="3"/>
        <charset val="128"/>
        <scheme val="minor"/>
      </rPr>
      <t xml:space="preserve"> 3</t>
    </r>
    <r>
      <rPr>
        <b/>
        <sz val="18"/>
        <color theme="1"/>
        <rFont val="游ゴシック"/>
        <family val="3"/>
        <charset val="128"/>
        <scheme val="minor"/>
      </rPr>
      <t>月）</t>
    </r>
    <r>
      <rPr>
        <b/>
        <sz val="18"/>
        <color rgb="FFFF0000"/>
        <rFont val="游ゴシック"/>
        <family val="3"/>
        <charset val="128"/>
        <scheme val="minor"/>
      </rPr>
      <t>（記入例）</t>
    </r>
    <rPh sb="1" eb="3">
      <t>チョッキン</t>
    </rPh>
    <rPh sb="3" eb="5">
      <t>ネンド</t>
    </rPh>
    <rPh sb="6" eb="10">
      <t>オンシツコウカ</t>
    </rPh>
    <rPh sb="12" eb="15">
      <t>ハイシュツリョウ</t>
    </rPh>
    <rPh sb="15" eb="18">
      <t>チョウサヒョウ</t>
    </rPh>
    <rPh sb="40" eb="43">
      <t>キニュウレイ</t>
    </rPh>
    <phoneticPr fontId="1"/>
  </si>
  <si>
    <t>←　チェック</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</si>
</sst>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 "/>
    <numFmt numFmtId="177" formatCode="#,##0.000_ "/>
    <numFmt numFmtId="178" formatCode="&quot;年&quot;"/>
    <numFmt numFmtId="179" formatCode="#,##0.000000_ "/>
    <numFmt numFmtId="180" formatCode="#,##0.0_ "/>
  </numFmts>
  <fonts count="32"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0"/>
      <color theme="1"/>
      <name val="メイリオ"/>
      <family val="3"/>
      <charset val="128"/>
    </font>
    <font>
      <b/>
      <sz val="8"/>
      <color theme="1"/>
      <name val="メイリオ"/>
      <family val="3"/>
      <charset val="128"/>
    </font>
    <font>
      <b/>
      <sz val="11"/>
      <color theme="1"/>
      <name val="メイリオ"/>
      <family val="3"/>
      <charset val="128"/>
    </font>
    <font>
      <sz val="8"/>
      <color theme="1"/>
      <name val="メイリオ"/>
      <family val="3"/>
      <charset val="128"/>
    </font>
    <font>
      <b/>
      <sz val="10"/>
      <color theme="1"/>
      <name val="メイリオ"/>
      <family val="3"/>
      <charset val="128"/>
    </font>
    <font>
      <b/>
      <sz val="11"/>
      <color theme="1"/>
      <name val="游ゴシック"/>
      <family val="3"/>
      <charset val="128"/>
      <scheme val="minor"/>
    </font>
    <font>
      <b/>
      <sz val="18"/>
      <color theme="1"/>
      <name val="游ゴシック"/>
      <family val="3"/>
      <charset val="128"/>
      <scheme val="minor"/>
    </font>
    <font>
      <u/>
      <sz val="11"/>
      <color theme="10"/>
      <name val="游ゴシック"/>
      <family val="2"/>
      <charset val="128"/>
      <scheme val="minor"/>
    </font>
    <font>
      <sz val="8"/>
      <color rgb="FFFF0000"/>
      <name val="メイリオ"/>
      <family val="3"/>
      <charset val="128"/>
    </font>
    <font>
      <b/>
      <sz val="11"/>
      <color rgb="FFFF0000"/>
      <name val="游ゴシック"/>
      <family val="3"/>
      <charset val="128"/>
      <scheme val="minor"/>
    </font>
    <font>
      <sz val="10"/>
      <color rgb="FFFF0000"/>
      <name val="メイリオ"/>
      <family val="3"/>
      <charset val="128"/>
    </font>
    <font>
      <sz val="8"/>
      <name val="メイリオ"/>
      <family val="3"/>
      <charset val="128"/>
    </font>
    <font>
      <sz val="10"/>
      <name val="メイリオ"/>
      <family val="3"/>
      <charset val="128"/>
    </font>
    <font>
      <b/>
      <sz val="8"/>
      <name val="メイリオ"/>
      <family val="3"/>
      <charset val="128"/>
    </font>
    <font>
      <sz val="11"/>
      <color rgb="FFFF0000"/>
      <name val="游ゴシック"/>
      <family val="3"/>
      <charset val="128"/>
      <scheme val="minor"/>
    </font>
    <font>
      <b/>
      <sz val="18"/>
      <name val="游ゴシック"/>
      <family val="3"/>
      <charset val="128"/>
      <scheme val="minor"/>
    </font>
    <font>
      <b/>
      <sz val="10"/>
      <name val="メイリオ"/>
      <family val="3"/>
      <charset val="128"/>
    </font>
    <font>
      <b/>
      <sz val="11"/>
      <name val="メイリオ"/>
      <family val="3"/>
      <charset val="128"/>
    </font>
    <font>
      <sz val="11"/>
      <color theme="1"/>
      <name val="游ゴシック"/>
      <family val="2"/>
      <charset val="128"/>
      <scheme val="minor"/>
    </font>
    <font>
      <sz val="9"/>
      <color theme="1"/>
      <name val="メイリオ"/>
      <family val="3"/>
      <charset val="128"/>
    </font>
    <font>
      <b/>
      <sz val="9"/>
      <color rgb="FFFF0000"/>
      <name val="メイリオ"/>
      <family val="3"/>
      <charset val="128"/>
    </font>
    <font>
      <sz val="10"/>
      <color theme="1"/>
      <name val="游ゴシック"/>
      <family val="2"/>
      <charset val="128"/>
      <scheme val="minor"/>
    </font>
    <font>
      <sz val="10"/>
      <color theme="1"/>
      <name val="游ゴシック"/>
      <family val="3"/>
      <charset val="128"/>
      <scheme val="minor"/>
    </font>
    <font>
      <sz val="10"/>
      <color rgb="FFFF0000"/>
      <name val="游ゴシック"/>
      <family val="3"/>
      <charset val="128"/>
      <scheme val="minor"/>
    </font>
    <font>
      <b/>
      <sz val="8"/>
      <color rgb="FFFF0000"/>
      <name val="メイリオ"/>
      <family val="3"/>
      <charset val="128"/>
    </font>
    <font>
      <b/>
      <sz val="18"/>
      <color rgb="FFFF0000"/>
      <name val="游ゴシック"/>
      <family val="3"/>
      <charset val="128"/>
      <scheme val="minor"/>
    </font>
    <font>
      <b/>
      <sz val="9"/>
      <color theme="1"/>
      <name val="游ゴシック"/>
      <family val="3"/>
      <charset val="128"/>
      <scheme val="minor"/>
    </font>
    <font>
      <sz val="11"/>
      <color theme="1"/>
      <name val="游ゴシック"/>
      <family val="3"/>
      <charset val="128"/>
      <scheme val="minor"/>
    </font>
    <font>
      <sz val="9"/>
      <name val="Meiryo UI"/>
      <family val="3"/>
      <charset val="128"/>
    </font>
  </fonts>
  <fills count="5">
    <fill>
      <patternFill patternType="none"/>
    </fill>
    <fill>
      <patternFill patternType="gray125"/>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s>
  <cellStyleXfs count="3">
    <xf numFmtId="0" fontId="0" fillId="0" borderId="0">
      <alignment vertical="center"/>
    </xf>
    <xf numFmtId="0" fontId="10" fillId="0" borderId="0" applyNumberFormat="0" applyFill="0" applyBorder="0" applyAlignment="0" applyProtection="0">
      <alignment vertical="center"/>
    </xf>
    <xf numFmtId="9" fontId="21" fillId="0" borderId="0" applyFont="0" applyFill="0" applyBorder="0" applyAlignment="0" applyProtection="0">
      <alignment vertical="center"/>
    </xf>
  </cellStyleXfs>
  <cellXfs count="91">
    <xf numFmtId="0" fontId="0" fillId="0" borderId="0" xfId="0">
      <alignment vertical="center"/>
    </xf>
    <xf numFmtId="0" fontId="3" fillId="0" borderId="0" xfId="0" applyFont="1">
      <alignment vertical="center"/>
    </xf>
    <xf numFmtId="0" fontId="5" fillId="0" borderId="1" xfId="0" applyFont="1" applyBorder="1" applyAlignment="1">
      <alignment horizontal="right" vertical="center"/>
    </xf>
    <xf numFmtId="0" fontId="5" fillId="0" borderId="1" xfId="0" applyFont="1" applyBorder="1" applyAlignment="1">
      <alignment horizontal="right" vertical="center" wrapText="1"/>
    </xf>
    <xf numFmtId="176" fontId="4" fillId="0" borderId="1" xfId="0" applyNumberFormat="1" applyFont="1" applyBorder="1" applyAlignment="1">
      <alignment horizontal="right" vertical="center" shrinkToFit="1"/>
    </xf>
    <xf numFmtId="176" fontId="6" fillId="0" borderId="6" xfId="0" applyNumberFormat="1" applyFont="1" applyBorder="1" applyAlignment="1">
      <alignment horizontal="right" vertical="center" shrinkToFit="1"/>
    </xf>
    <xf numFmtId="0" fontId="6" fillId="0" borderId="6" xfId="0" applyFont="1" applyBorder="1" applyAlignment="1">
      <alignment horizontal="right" vertical="center" shrinkToFit="1"/>
    </xf>
    <xf numFmtId="0" fontId="3" fillId="0" borderId="6" xfId="0" applyFont="1" applyBorder="1">
      <alignment vertical="center"/>
    </xf>
    <xf numFmtId="0" fontId="9" fillId="0" borderId="0" xfId="0" applyFont="1">
      <alignment vertical="center"/>
    </xf>
    <xf numFmtId="0" fontId="0" fillId="0" borderId="0" xfId="0" applyAlignment="1">
      <alignment horizontal="right" vertical="center"/>
    </xf>
    <xf numFmtId="0" fontId="8" fillId="0" borderId="0" xfId="0" applyFont="1" applyAlignment="1">
      <alignment horizontal="right" vertical="center"/>
    </xf>
    <xf numFmtId="178" fontId="8" fillId="0" borderId="0" xfId="0" applyNumberFormat="1" applyFont="1" applyAlignment="1">
      <alignment horizontal="left" vertical="center"/>
    </xf>
    <xf numFmtId="0" fontId="10" fillId="0" borderId="0" xfId="1" applyFill="1" applyBorder="1">
      <alignment vertical="center"/>
    </xf>
    <xf numFmtId="0" fontId="7" fillId="0" borderId="0" xfId="0" applyFont="1" applyAlignment="1">
      <alignment horizontal="center" vertical="center"/>
    </xf>
    <xf numFmtId="176" fontId="6" fillId="0" borderId="0" xfId="0" applyNumberFormat="1" applyFont="1" applyAlignment="1">
      <alignment horizontal="right" vertical="center" shrinkToFit="1"/>
    </xf>
    <xf numFmtId="0" fontId="6" fillId="0" borderId="0" xfId="0" applyFont="1" applyAlignment="1">
      <alignment horizontal="right" vertical="center" shrinkToFit="1"/>
    </xf>
    <xf numFmtId="176" fontId="4" fillId="0" borderId="0" xfId="0" applyNumberFormat="1" applyFont="1" applyAlignment="1">
      <alignment horizontal="right" vertical="center" shrinkToFit="1"/>
    </xf>
    <xf numFmtId="0" fontId="4" fillId="3" borderId="1" xfId="0" applyFont="1" applyFill="1" applyBorder="1" applyAlignment="1">
      <alignment horizontal="center" vertical="center" wrapText="1"/>
    </xf>
    <xf numFmtId="0" fontId="12" fillId="2" borderId="0" xfId="0" applyFont="1" applyFill="1" applyAlignment="1">
      <alignment horizontal="right" vertical="center"/>
    </xf>
    <xf numFmtId="0" fontId="13" fillId="2" borderId="1" xfId="0" applyFont="1" applyFill="1" applyBorder="1">
      <alignment vertical="center"/>
    </xf>
    <xf numFmtId="179" fontId="11" fillId="2" borderId="1" xfId="0" applyNumberFormat="1" applyFont="1" applyFill="1" applyBorder="1" applyAlignment="1">
      <alignment horizontal="right" vertical="center" shrinkToFit="1"/>
    </xf>
    <xf numFmtId="180" fontId="11" fillId="2" borderId="1" xfId="0" applyNumberFormat="1" applyFont="1" applyFill="1" applyBorder="1" applyAlignment="1">
      <alignment horizontal="right" vertical="center" shrinkToFit="1"/>
    </xf>
    <xf numFmtId="176" fontId="14" fillId="0" borderId="1" xfId="0" applyNumberFormat="1" applyFont="1" applyBorder="1" applyAlignment="1">
      <alignment horizontal="right" vertical="center" shrinkToFit="1"/>
    </xf>
    <xf numFmtId="0" fontId="15" fillId="0" borderId="1" xfId="0" applyFont="1" applyBorder="1" applyAlignment="1">
      <alignment horizontal="left" vertical="center"/>
    </xf>
    <xf numFmtId="176" fontId="11" fillId="0" borderId="1" xfId="0" applyNumberFormat="1" applyFont="1" applyBorder="1" applyAlignment="1">
      <alignment horizontal="right" vertical="center" shrinkToFit="1"/>
    </xf>
    <xf numFmtId="0" fontId="11" fillId="0" borderId="1" xfId="0" applyFont="1" applyBorder="1" applyAlignment="1">
      <alignment horizontal="left" vertical="center" shrinkToFit="1"/>
    </xf>
    <xf numFmtId="0" fontId="3" fillId="0" borderId="1" xfId="0" applyFont="1" applyBorder="1">
      <alignment vertical="center"/>
    </xf>
    <xf numFmtId="0" fontId="14" fillId="0" borderId="1" xfId="0" applyFont="1" applyBorder="1" applyAlignment="1">
      <alignment horizontal="left" vertical="center" shrinkToFit="1"/>
    </xf>
    <xf numFmtId="180" fontId="11" fillId="0" borderId="1" xfId="0" applyNumberFormat="1" applyFont="1" applyBorder="1" applyAlignment="1">
      <alignment horizontal="right" vertical="center" shrinkToFit="1"/>
    </xf>
    <xf numFmtId="0" fontId="13" fillId="0" borderId="1" xfId="0" applyFont="1" applyBorder="1" applyAlignment="1">
      <alignment horizontal="left" vertical="center"/>
    </xf>
    <xf numFmtId="179" fontId="11" fillId="0" borderId="1" xfId="0" applyNumberFormat="1" applyFont="1" applyBorder="1" applyAlignment="1">
      <alignment horizontal="right" vertical="center" shrinkToFit="1"/>
    </xf>
    <xf numFmtId="177" fontId="11" fillId="0" borderId="1" xfId="0" applyNumberFormat="1" applyFont="1" applyBorder="1" applyAlignment="1">
      <alignment horizontal="right" vertical="center" shrinkToFit="1"/>
    </xf>
    <xf numFmtId="0" fontId="13" fillId="0" borderId="1" xfId="0" applyFont="1" applyBorder="1">
      <alignment vertical="center"/>
    </xf>
    <xf numFmtId="0" fontId="15" fillId="0" borderId="1" xfId="0" applyFont="1" applyBorder="1">
      <alignment vertical="center"/>
    </xf>
    <xf numFmtId="180" fontId="14" fillId="2" borderId="1" xfId="0" applyNumberFormat="1" applyFont="1" applyFill="1" applyBorder="1" applyAlignment="1">
      <alignment horizontal="right" vertical="center" shrinkToFit="1"/>
    </xf>
    <xf numFmtId="179" fontId="14" fillId="2" borderId="1" xfId="0" applyNumberFormat="1" applyFont="1" applyFill="1" applyBorder="1" applyAlignment="1">
      <alignment horizontal="right" vertical="center" shrinkToFit="1"/>
    </xf>
    <xf numFmtId="177" fontId="14" fillId="0" borderId="1" xfId="0" applyNumberFormat="1" applyFont="1" applyBorder="1" applyAlignment="1">
      <alignment horizontal="right" vertical="center" shrinkToFit="1"/>
    </xf>
    <xf numFmtId="0" fontId="0" fillId="2" borderId="0" xfId="0" applyFill="1">
      <alignment vertical="center"/>
    </xf>
    <xf numFmtId="0" fontId="18" fillId="0" borderId="0" xfId="0" applyFont="1">
      <alignment vertical="center"/>
    </xf>
    <xf numFmtId="0" fontId="16" fillId="3" borderId="1" xfId="0" applyFont="1" applyFill="1" applyBorder="1" applyAlignment="1">
      <alignment horizontal="center" vertical="center" wrapText="1"/>
    </xf>
    <xf numFmtId="0" fontId="20" fillId="0" borderId="1" xfId="0" applyFont="1" applyBorder="1" applyAlignment="1">
      <alignment horizontal="right" vertical="center"/>
    </xf>
    <xf numFmtId="0" fontId="20" fillId="0" borderId="1" xfId="0" applyFont="1" applyBorder="1" applyAlignment="1">
      <alignment horizontal="right" vertical="center" wrapText="1"/>
    </xf>
    <xf numFmtId="180" fontId="14" fillId="0" borderId="1" xfId="0" applyNumberFormat="1" applyFont="1" applyBorder="1" applyAlignment="1">
      <alignment horizontal="right" vertical="center" shrinkToFit="1"/>
    </xf>
    <xf numFmtId="0" fontId="15" fillId="2" borderId="1" xfId="0" applyFont="1" applyFill="1" applyBorder="1">
      <alignment vertical="center"/>
    </xf>
    <xf numFmtId="179" fontId="14" fillId="0" borderId="1" xfId="0" applyNumberFormat="1" applyFont="1" applyBorder="1" applyAlignment="1">
      <alignment horizontal="right" vertical="center" shrinkToFit="1"/>
    </xf>
    <xf numFmtId="176" fontId="6" fillId="0" borderId="0" xfId="0" applyNumberFormat="1" applyFont="1" applyAlignment="1">
      <alignment horizontal="center" vertical="center" shrinkToFit="1"/>
    </xf>
    <xf numFmtId="176" fontId="4" fillId="0" borderId="0" xfId="0" applyNumberFormat="1" applyFont="1" applyAlignment="1">
      <alignment horizontal="center" vertical="center" shrinkToFit="1"/>
    </xf>
    <xf numFmtId="176" fontId="4" fillId="0" borderId="12" xfId="0" applyNumberFormat="1" applyFont="1" applyBorder="1" applyAlignment="1">
      <alignment horizontal="right" vertical="center" shrinkToFit="1"/>
    </xf>
    <xf numFmtId="0" fontId="24" fillId="0" borderId="0" xfId="0" applyFont="1">
      <alignment vertical="center"/>
    </xf>
    <xf numFmtId="0" fontId="25" fillId="0" borderId="0" xfId="0" applyFont="1">
      <alignment vertical="center"/>
    </xf>
    <xf numFmtId="9" fontId="4" fillId="0" borderId="12" xfId="2" applyFont="1" applyBorder="1" applyAlignment="1">
      <alignment horizontal="right" vertical="center" shrinkToFit="1"/>
    </xf>
    <xf numFmtId="176" fontId="22" fillId="0" borderId="0" xfId="0" applyNumberFormat="1" applyFont="1" applyAlignment="1">
      <alignment horizontal="center" shrinkToFit="1"/>
    </xf>
    <xf numFmtId="0" fontId="6" fillId="0" borderId="0" xfId="0" applyFont="1" applyAlignment="1">
      <alignment horizontal="right" shrinkToFit="1"/>
    </xf>
    <xf numFmtId="176" fontId="6" fillId="0" borderId="0" xfId="0" applyNumberFormat="1" applyFont="1" applyAlignment="1">
      <alignment horizontal="right" shrinkToFit="1"/>
    </xf>
    <xf numFmtId="0" fontId="5" fillId="0" borderId="0" xfId="0" applyFont="1" applyAlignment="1">
      <alignment horizontal="center" vertical="center" shrinkToFit="1"/>
    </xf>
    <xf numFmtId="176" fontId="5" fillId="0" borderId="0" xfId="0" applyNumberFormat="1" applyFont="1" applyAlignment="1">
      <alignment horizontal="center" vertical="center" shrinkToFit="1"/>
    </xf>
    <xf numFmtId="176" fontId="27" fillId="2" borderId="12" xfId="0" applyNumberFormat="1" applyFont="1" applyFill="1" applyBorder="1" applyAlignment="1">
      <alignment horizontal="right" vertical="center" shrinkToFit="1"/>
    </xf>
    <xf numFmtId="0" fontId="7" fillId="0" borderId="0" xfId="0" applyFont="1" applyAlignment="1">
      <alignment horizontal="right" vertical="center"/>
    </xf>
    <xf numFmtId="176" fontId="27" fillId="0" borderId="0" xfId="0" applyNumberFormat="1" applyFont="1" applyAlignment="1">
      <alignment horizontal="right" vertical="center" shrinkToFit="1"/>
    </xf>
    <xf numFmtId="0" fontId="0" fillId="0" borderId="0" xfId="0" applyAlignment="1">
      <alignment horizontal="left" vertical="center"/>
    </xf>
    <xf numFmtId="0" fontId="8" fillId="0" borderId="0" xfId="0" applyFont="1">
      <alignment vertical="center"/>
    </xf>
    <xf numFmtId="0" fontId="30" fillId="0" borderId="0" xfId="0" applyFont="1">
      <alignment vertical="center"/>
    </xf>
    <xf numFmtId="0" fontId="0" fillId="4" borderId="0" xfId="0" applyFill="1">
      <alignment vertical="center"/>
    </xf>
    <xf numFmtId="0" fontId="7" fillId="0" borderId="1" xfId="0" applyFont="1" applyBorder="1" applyAlignment="1">
      <alignment horizontal="center" vertical="center"/>
    </xf>
    <xf numFmtId="0" fontId="19" fillId="3" borderId="2" xfId="0" applyFont="1" applyFill="1" applyBorder="1" applyAlignment="1">
      <alignment horizontal="center" vertical="center"/>
    </xf>
    <xf numFmtId="0" fontId="19" fillId="3" borderId="3" xfId="0" applyFont="1" applyFill="1" applyBorder="1" applyAlignment="1">
      <alignment horizontal="center" vertical="center"/>
    </xf>
    <xf numFmtId="0" fontId="19" fillId="3" borderId="4" xfId="0" applyFont="1" applyFill="1" applyBorder="1" applyAlignment="1">
      <alignment horizontal="center" vertical="center"/>
    </xf>
    <xf numFmtId="0" fontId="19" fillId="3" borderId="5" xfId="0" applyFont="1" applyFill="1" applyBorder="1" applyAlignment="1">
      <alignment horizontal="center" vertical="center"/>
    </xf>
    <xf numFmtId="0" fontId="16" fillId="3" borderId="8"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3" xfId="0" applyFont="1" applyFill="1" applyBorder="1" applyAlignment="1">
      <alignment horizontal="center" vertical="center" wrapText="1"/>
    </xf>
    <xf numFmtId="0" fontId="0" fillId="0" borderId="0" xfId="0" applyAlignment="1">
      <alignment horizontal="left" vertical="center"/>
    </xf>
    <xf numFmtId="0" fontId="16" fillId="3" borderId="1" xfId="0" applyFont="1" applyFill="1" applyBorder="1" applyAlignment="1">
      <alignment horizontal="center" vertical="center" wrapText="1"/>
    </xf>
    <xf numFmtId="0" fontId="19" fillId="3" borderId="1" xfId="0" applyFont="1" applyFill="1" applyBorder="1" applyAlignment="1">
      <alignment horizontal="center" vertical="center"/>
    </xf>
    <xf numFmtId="0" fontId="19" fillId="0" borderId="9" xfId="0" applyFont="1" applyBorder="1" applyAlignment="1">
      <alignment horizontal="center" vertical="center"/>
    </xf>
    <xf numFmtId="0" fontId="19" fillId="0" borderId="11" xfId="0" applyFont="1" applyBorder="1" applyAlignment="1">
      <alignment horizontal="center" vertical="center"/>
    </xf>
    <xf numFmtId="0" fontId="19" fillId="0" borderId="10" xfId="0" applyFont="1"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7" fillId="3" borderId="1" xfId="0" applyFont="1" applyFill="1" applyBorder="1" applyAlignment="1">
      <alignment horizontal="center" vertical="center"/>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7" fillId="0" borderId="9"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5" xfId="0" applyFont="1" applyFill="1" applyBorder="1" applyAlignment="1">
      <alignment horizontal="center" vertical="center"/>
    </xf>
    <xf numFmtId="176" fontId="27" fillId="2" borderId="0" xfId="0" applyNumberFormat="1" applyFont="1" applyFill="1" applyBorder="1" applyAlignment="1">
      <alignment horizontal="center" vertical="center" shrinkToFit="1"/>
    </xf>
  </cellXfs>
  <cellStyles count="3">
    <cellStyle name="パーセント" xfId="2" builtinId="5"/>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45720</xdr:colOff>
          <xdr:row>16</xdr:row>
          <xdr:rowOff>205740</xdr:rowOff>
        </xdr:from>
        <xdr:to>
          <xdr:col>4</xdr:col>
          <xdr:colOff>350520</xdr:colOff>
          <xdr:row>18</xdr:row>
          <xdr:rowOff>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7</xdr:col>
      <xdr:colOff>4393097</xdr:colOff>
      <xdr:row>1</xdr:row>
      <xdr:rowOff>106017</xdr:rowOff>
    </xdr:from>
    <xdr:to>
      <xdr:col>7</xdr:col>
      <xdr:colOff>5652053</xdr:colOff>
      <xdr:row>2</xdr:row>
      <xdr:rowOff>125895</xdr:rowOff>
    </xdr:to>
    <xdr:sp macro="" textlink="">
      <xdr:nvSpPr>
        <xdr:cNvPr id="2" name="四角形: 角を丸くする 1">
          <a:extLst>
            <a:ext uri="{FF2B5EF4-FFF2-40B4-BE49-F238E27FC236}">
              <a16:creationId xmlns:a16="http://schemas.microsoft.com/office/drawing/2014/main" id="{CC672321-A0E2-B6CA-C0D3-C4DB451D3EC2}"/>
            </a:ext>
          </a:extLst>
        </xdr:cNvPr>
        <xdr:cNvSpPr/>
      </xdr:nvSpPr>
      <xdr:spPr>
        <a:xfrm>
          <a:off x="9846367" y="337930"/>
          <a:ext cx="1258956" cy="384313"/>
        </a:xfrm>
        <a:prstGeom prst="roundRect">
          <a:avLst/>
        </a:prstGeom>
        <a:solidFill>
          <a:schemeClr val="bg1"/>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rgbClr val="FF0000"/>
              </a:solidFill>
            </a:rPr>
            <a:t>赤字は記入例</a:t>
          </a:r>
        </a:p>
      </xdr:txBody>
    </xdr:sp>
    <xdr:clientData/>
  </xdr:twoCellAnchor>
  <mc:AlternateContent xmlns:mc="http://schemas.openxmlformats.org/markup-compatibility/2006">
    <mc:Choice xmlns:a14="http://schemas.microsoft.com/office/drawing/2010/main" Requires="a14">
      <xdr:twoCellAnchor editAs="oneCell">
        <xdr:from>
          <xdr:col>3</xdr:col>
          <xdr:colOff>45720</xdr:colOff>
          <xdr:row>16</xdr:row>
          <xdr:rowOff>205740</xdr:rowOff>
        </xdr:from>
        <xdr:to>
          <xdr:col>4</xdr:col>
          <xdr:colOff>350520</xdr:colOff>
          <xdr:row>18</xdr:row>
          <xdr:rowOff>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14D8E300-6596-4AD5-8C8B-7D1079167CB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45720</xdr:colOff>
          <xdr:row>16</xdr:row>
          <xdr:rowOff>205740</xdr:rowOff>
        </xdr:from>
        <xdr:to>
          <xdr:col>4</xdr:col>
          <xdr:colOff>350520</xdr:colOff>
          <xdr:row>18</xdr:row>
          <xdr:rowOff>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D67CD9B6-5DAC-4D67-A3F7-0AB9B5A8531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FL-FS21\share\230040&#29987;&#26989;&#12464;&#12522;&#12540;&#12531;&#21270;&#25512;&#36914;&#12464;&#12523;&#12540;&#12503;\&#9633;&#29987;&#26989;&#12464;&#12522;&#12540;&#12531;&#21270;&#25285;&#24403;\888_GX\R7&#24180;&#24230;\03_&#35036;&#21161;&#20107;&#26989;\00_&#20107;&#21069;&#28310;&#20633;\co2_check_sheet_2024_&#12469;&#12540;&#12499;&#12473;&#26989;_10403_sanitized.xlsx" TargetMode="External"/><Relationship Id="rId1" Type="http://schemas.openxmlformats.org/officeDocument/2006/relationships/externalLinkPath" Target="file:///\\FL-FS21\share\230040&#29987;&#26989;&#12464;&#12522;&#12540;&#12531;&#21270;&#25512;&#36914;&#12464;&#12523;&#12540;&#12503;\&#9633;&#29987;&#26989;&#12464;&#12522;&#12540;&#12531;&#21270;&#25285;&#24403;\888_GX\R7&#24180;&#24230;\03_&#35036;&#21161;&#20107;&#26989;\00_&#20107;&#21069;&#28310;&#20633;\co2_check_sheet_2024_&#12469;&#12540;&#12499;&#12473;&#26989;_10403_sanitiz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使用方法"/>
      <sheetName val="2024年度"/>
      <sheetName val="削減目標"/>
      <sheetName val="2023年度"/>
      <sheetName val="2022年度"/>
      <sheetName val="2021年度"/>
      <sheetName val="2020年度"/>
      <sheetName val="2019年度"/>
      <sheetName val="2018年度"/>
      <sheetName val="2017年度"/>
      <sheetName val="2016年度"/>
      <sheetName val="2015年度"/>
      <sheetName val="2014年度"/>
      <sheetName val="2013年度"/>
      <sheetName val="2012年度"/>
      <sheetName val="2011年度"/>
      <sheetName val="2025年度"/>
      <sheetName val="2026年度"/>
      <sheetName val="2027年度"/>
      <sheetName val="2028年度"/>
      <sheetName val="2029年度"/>
      <sheetName val="2030年度"/>
      <sheetName val="シミュレーション"/>
      <sheetName val="年度比較"/>
      <sheetName val="計算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AN5" t="e">
            <v>#N/A</v>
          </cell>
          <cell r="AO5">
            <v>9.9700000000000006</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policies.env.go.jp/earth/ghg-santeikohyo/calc.html" TargetMode="External"/><Relationship Id="rId5" Type="http://schemas.openxmlformats.org/officeDocument/2006/relationships/ctrlProp" Target="../ctrlProps/ctrlProp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policies.env.go.jp/earth/ghg-santeikohyo/calc.html" TargetMode="External"/><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F2C0D8-A504-4583-A815-AB60D031A0D2}">
  <sheetPr>
    <tabColor rgb="FFFFFF00"/>
    <pageSetUpPr fitToPage="1"/>
  </sheetPr>
  <dimension ref="A1:I35"/>
  <sheetViews>
    <sheetView showGridLines="0" tabSelected="1" view="pageBreakPreview" zoomScaleNormal="70" zoomScaleSheetLayoutView="100" workbookViewId="0">
      <selection activeCell="E18" sqref="E18"/>
    </sheetView>
  </sheetViews>
  <sheetFormatPr defaultColWidth="8.796875" defaultRowHeight="18" x14ac:dyDescent="0.45"/>
  <cols>
    <col min="1" max="1" width="9.296875" customWidth="1"/>
    <col min="2" max="2" width="23.69921875" bestFit="1" customWidth="1"/>
    <col min="3" max="3" width="9.796875" bestFit="1" customWidth="1"/>
    <col min="4" max="4" width="4.09765625" bestFit="1" customWidth="1"/>
    <col min="5" max="5" width="8.19921875" customWidth="1"/>
    <col min="6" max="6" width="8.09765625" bestFit="1" customWidth="1"/>
    <col min="8" max="8" width="75.19921875" customWidth="1"/>
    <col min="9" max="9" width="11.3984375" customWidth="1"/>
  </cols>
  <sheetData>
    <row r="1" spans="1:8" ht="24" customHeight="1" x14ac:dyDescent="0.45">
      <c r="A1" s="72" t="s">
        <v>53</v>
      </c>
      <c r="B1" s="72"/>
      <c r="H1" s="37" t="s">
        <v>39</v>
      </c>
    </row>
    <row r="2" spans="1:8" ht="24" customHeight="1" x14ac:dyDescent="0.45">
      <c r="A2" s="38" t="s">
        <v>54</v>
      </c>
      <c r="B2" s="59"/>
      <c r="H2" s="62"/>
    </row>
    <row r="3" spans="1:8" x14ac:dyDescent="0.45">
      <c r="A3" s="9"/>
      <c r="B3" s="9"/>
      <c r="F3" s="10" t="s">
        <v>11</v>
      </c>
      <c r="G3" s="18"/>
      <c r="H3" s="11" t="s">
        <v>22</v>
      </c>
    </row>
    <row r="4" spans="1:8" s="1" customFormat="1" ht="39.6" customHeight="1" x14ac:dyDescent="0.45">
      <c r="A4" s="64" t="s">
        <v>9</v>
      </c>
      <c r="B4" s="65"/>
      <c r="C4" s="68" t="s">
        <v>8</v>
      </c>
      <c r="D4" s="69"/>
      <c r="E4" s="70" t="s">
        <v>31</v>
      </c>
      <c r="F4" s="71"/>
      <c r="G4" s="73" t="s">
        <v>12</v>
      </c>
      <c r="H4" s="74" t="s">
        <v>34</v>
      </c>
    </row>
    <row r="5" spans="1:8" s="1" customFormat="1" ht="16.2" x14ac:dyDescent="0.45">
      <c r="A5" s="66"/>
      <c r="B5" s="67"/>
      <c r="C5" s="39" t="s">
        <v>20</v>
      </c>
      <c r="D5" s="39" t="s">
        <v>10</v>
      </c>
      <c r="E5" s="39" t="s">
        <v>20</v>
      </c>
      <c r="F5" s="39" t="s">
        <v>10</v>
      </c>
      <c r="G5" s="73"/>
      <c r="H5" s="74"/>
    </row>
    <row r="6" spans="1:8" s="1" customFormat="1" ht="23.1" customHeight="1" x14ac:dyDescent="0.45">
      <c r="A6" s="75" t="s">
        <v>6</v>
      </c>
      <c r="B6" s="40" t="s">
        <v>0</v>
      </c>
      <c r="C6" s="34"/>
      <c r="D6" s="23" t="s">
        <v>19</v>
      </c>
      <c r="E6" s="22">
        <v>2.5</v>
      </c>
      <c r="F6" s="22" t="s">
        <v>18</v>
      </c>
      <c r="G6" s="22">
        <f>C6*E6</f>
        <v>0</v>
      </c>
      <c r="H6" s="33" t="s">
        <v>33</v>
      </c>
    </row>
    <row r="7" spans="1:8" s="1" customFormat="1" ht="23.1" customHeight="1" x14ac:dyDescent="0.45">
      <c r="A7" s="76"/>
      <c r="B7" s="40" t="s">
        <v>1</v>
      </c>
      <c r="C7" s="34"/>
      <c r="D7" s="23" t="s">
        <v>19</v>
      </c>
      <c r="E7" s="22">
        <v>2.75</v>
      </c>
      <c r="F7" s="22" t="s">
        <v>18</v>
      </c>
      <c r="G7" s="22">
        <f t="shared" ref="G7:G14" si="0">C7*E7</f>
        <v>0</v>
      </c>
      <c r="H7" s="33" t="s">
        <v>33</v>
      </c>
    </row>
    <row r="8" spans="1:8" s="1" customFormat="1" ht="23.1" customHeight="1" x14ac:dyDescent="0.45">
      <c r="A8" s="76"/>
      <c r="B8" s="40" t="s">
        <v>2</v>
      </c>
      <c r="C8" s="34"/>
      <c r="D8" s="27" t="s">
        <v>26</v>
      </c>
      <c r="E8" s="22">
        <v>2.0499999999999998</v>
      </c>
      <c r="F8" s="22" t="s">
        <v>25</v>
      </c>
      <c r="G8" s="22">
        <f t="shared" si="0"/>
        <v>0</v>
      </c>
      <c r="H8" s="33" t="s">
        <v>32</v>
      </c>
    </row>
    <row r="9" spans="1:8" s="1" customFormat="1" ht="23.1" customHeight="1" x14ac:dyDescent="0.45">
      <c r="A9" s="76"/>
      <c r="B9" s="41" t="s">
        <v>5</v>
      </c>
      <c r="C9" s="34"/>
      <c r="D9" s="27" t="s">
        <v>24</v>
      </c>
      <c r="E9" s="22">
        <v>2.99</v>
      </c>
      <c r="F9" s="22" t="s">
        <v>21</v>
      </c>
      <c r="G9" s="22">
        <f t="shared" si="0"/>
        <v>0</v>
      </c>
      <c r="H9" s="33" t="s">
        <v>33</v>
      </c>
    </row>
    <row r="10" spans="1:8" s="1" customFormat="1" ht="23.1" customHeight="1" x14ac:dyDescent="0.45">
      <c r="A10" s="76"/>
      <c r="B10" s="40" t="s">
        <v>3</v>
      </c>
      <c r="C10" s="34"/>
      <c r="D10" s="23" t="s">
        <v>19</v>
      </c>
      <c r="E10" s="22">
        <v>2.29</v>
      </c>
      <c r="F10" s="22" t="s">
        <v>18</v>
      </c>
      <c r="G10" s="22">
        <f t="shared" si="0"/>
        <v>0</v>
      </c>
      <c r="H10" s="33" t="s">
        <v>33</v>
      </c>
    </row>
    <row r="11" spans="1:8" s="1" customFormat="1" ht="23.1" customHeight="1" x14ac:dyDescent="0.45">
      <c r="A11" s="76"/>
      <c r="B11" s="40" t="s">
        <v>4</v>
      </c>
      <c r="C11" s="34"/>
      <c r="D11" s="23" t="s">
        <v>19</v>
      </c>
      <c r="E11" s="22">
        <v>2.62</v>
      </c>
      <c r="F11" s="22" t="s">
        <v>18</v>
      </c>
      <c r="G11" s="22">
        <f t="shared" si="0"/>
        <v>0</v>
      </c>
      <c r="H11" s="33" t="s">
        <v>33</v>
      </c>
    </row>
    <row r="12" spans="1:8" s="1" customFormat="1" ht="23.1" customHeight="1" x14ac:dyDescent="0.45">
      <c r="A12" s="77"/>
      <c r="B12" s="40"/>
      <c r="C12" s="42"/>
      <c r="D12" s="23"/>
      <c r="E12" s="22"/>
      <c r="F12" s="22"/>
      <c r="G12" s="22">
        <f t="shared" si="0"/>
        <v>0</v>
      </c>
      <c r="H12" s="33"/>
    </row>
    <row r="13" spans="1:8" s="1" customFormat="1" ht="23.1" customHeight="1" x14ac:dyDescent="0.45">
      <c r="A13" s="75" t="s">
        <v>7</v>
      </c>
      <c r="B13" s="40" t="s">
        <v>28</v>
      </c>
      <c r="C13" s="34"/>
      <c r="D13" s="27" t="s">
        <v>16</v>
      </c>
      <c r="E13" s="34"/>
      <c r="F13" s="36" t="s">
        <v>23</v>
      </c>
      <c r="G13" s="22">
        <f t="shared" si="0"/>
        <v>0</v>
      </c>
      <c r="H13" s="43"/>
    </row>
    <row r="14" spans="1:8" s="1" customFormat="1" ht="23.1" customHeight="1" x14ac:dyDescent="0.45">
      <c r="A14" s="76"/>
      <c r="B14" s="40" t="s">
        <v>29</v>
      </c>
      <c r="C14" s="34"/>
      <c r="D14" s="27" t="s">
        <v>16</v>
      </c>
      <c r="E14" s="35"/>
      <c r="F14" s="36" t="s">
        <v>23</v>
      </c>
      <c r="G14" s="22">
        <f t="shared" si="0"/>
        <v>0</v>
      </c>
      <c r="H14" s="43"/>
    </row>
    <row r="15" spans="1:8" s="1" customFormat="1" ht="23.1" customHeight="1" x14ac:dyDescent="0.45">
      <c r="A15" s="77"/>
      <c r="B15" s="40"/>
      <c r="C15" s="42"/>
      <c r="D15" s="27"/>
      <c r="E15" s="44"/>
      <c r="F15" s="36"/>
      <c r="G15" s="22"/>
      <c r="H15" s="33"/>
    </row>
    <row r="16" spans="1:8" s="1" customFormat="1" ht="17.399999999999999" customHeight="1" x14ac:dyDescent="0.45">
      <c r="A16" s="63" t="s">
        <v>13</v>
      </c>
      <c r="B16" s="63"/>
      <c r="C16" s="5"/>
      <c r="D16" s="6"/>
      <c r="E16" s="5"/>
      <c r="F16" s="5"/>
      <c r="G16" s="4">
        <f>SUM(G6:G15)</f>
        <v>0</v>
      </c>
      <c r="H16" s="7"/>
    </row>
    <row r="17" spans="1:9" s="1" customFormat="1" ht="17.399999999999999" customHeight="1" x14ac:dyDescent="0.45">
      <c r="A17" s="13"/>
      <c r="B17" s="13"/>
      <c r="C17" s="14"/>
      <c r="D17" s="15"/>
      <c r="E17" s="14"/>
      <c r="F17" s="14"/>
      <c r="G17" s="16"/>
    </row>
    <row r="18" spans="1:9" s="1" customFormat="1" ht="17.399999999999999" customHeight="1" x14ac:dyDescent="0.45">
      <c r="A18" s="13"/>
      <c r="C18" s="57" t="s">
        <v>52</v>
      </c>
      <c r="D18" s="90"/>
      <c r="E18" s="14" t="s">
        <v>62</v>
      </c>
      <c r="F18" s="14"/>
      <c r="G18" s="16"/>
    </row>
    <row r="19" spans="1:9" s="1" customFormat="1" ht="17.399999999999999" customHeight="1" x14ac:dyDescent="0.45">
      <c r="A19" s="13"/>
      <c r="C19" s="57"/>
      <c r="D19" s="58"/>
      <c r="E19" s="14"/>
      <c r="F19" s="14"/>
      <c r="G19" s="16"/>
    </row>
    <row r="20" spans="1:9" s="1" customFormat="1" ht="17.399999999999999" customHeight="1" x14ac:dyDescent="0.45">
      <c r="A20" s="13"/>
      <c r="B20" s="13"/>
      <c r="C20" s="51" t="s">
        <v>49</v>
      </c>
      <c r="D20" s="52"/>
      <c r="E20" s="51" t="s">
        <v>46</v>
      </c>
      <c r="F20" s="53"/>
      <c r="G20" s="51" t="s">
        <v>50</v>
      </c>
    </row>
    <row r="21" spans="1:9" s="1" customFormat="1" ht="17.399999999999999" customHeight="1" thickBot="1" x14ac:dyDescent="0.5">
      <c r="A21" s="13" t="s">
        <v>14</v>
      </c>
      <c r="B21" s="13"/>
      <c r="C21" s="45" t="s">
        <v>44</v>
      </c>
      <c r="D21" s="15"/>
      <c r="E21" s="45" t="s">
        <v>47</v>
      </c>
      <c r="F21" s="14"/>
      <c r="G21" s="45" t="s">
        <v>44</v>
      </c>
      <c r="I21" s="46"/>
    </row>
    <row r="22" spans="1:9" s="1" customFormat="1" ht="17.399999999999999" customHeight="1" thickBot="1" x14ac:dyDescent="0.5">
      <c r="A22" s="48" t="s">
        <v>51</v>
      </c>
      <c r="B22" s="13"/>
      <c r="C22" s="47">
        <f>G16</f>
        <v>0</v>
      </c>
      <c r="D22" s="54" t="s">
        <v>45</v>
      </c>
      <c r="E22" s="56"/>
      <c r="F22" s="55" t="s">
        <v>48</v>
      </c>
      <c r="G22" s="47">
        <f>C22-E22</f>
        <v>0</v>
      </c>
      <c r="H22" s="1" t="s">
        <v>60</v>
      </c>
      <c r="I22" s="50"/>
    </row>
    <row r="23" spans="1:9" s="1" customFormat="1" ht="17.399999999999999" customHeight="1" x14ac:dyDescent="0.45">
      <c r="A23" s="49" t="s">
        <v>15</v>
      </c>
      <c r="B23" s="13"/>
      <c r="C23" s="14"/>
      <c r="D23" s="15"/>
      <c r="E23" s="14"/>
      <c r="F23" s="14"/>
      <c r="G23" s="16"/>
    </row>
    <row r="24" spans="1:9" s="1" customFormat="1" ht="17.399999999999999" customHeight="1" x14ac:dyDescent="0.45">
      <c r="A24" t="s">
        <v>17</v>
      </c>
      <c r="B24" s="13"/>
      <c r="C24"/>
      <c r="D24"/>
      <c r="E24"/>
      <c r="F24"/>
      <c r="G24"/>
      <c r="H24"/>
      <c r="I24"/>
    </row>
    <row r="25" spans="1:9" s="1" customFormat="1" ht="17.399999999999999" customHeight="1" x14ac:dyDescent="0.45">
      <c r="A25" s="60" t="s">
        <v>58</v>
      </c>
      <c r="B25" s="13"/>
      <c r="C25"/>
      <c r="D25"/>
      <c r="E25"/>
      <c r="F25"/>
      <c r="G25"/>
      <c r="H25"/>
      <c r="I25"/>
    </row>
    <row r="26" spans="1:9" s="1" customFormat="1" ht="17.399999999999999" customHeight="1" x14ac:dyDescent="0.45">
      <c r="A26" t="s">
        <v>55</v>
      </c>
      <c r="B26" s="13"/>
      <c r="C26"/>
      <c r="D26"/>
      <c r="E26"/>
      <c r="F26"/>
      <c r="G26"/>
      <c r="H26"/>
      <c r="I26"/>
    </row>
    <row r="27" spans="1:9" x14ac:dyDescent="0.45">
      <c r="A27" s="60" t="s">
        <v>56</v>
      </c>
    </row>
    <row r="28" spans="1:9" x14ac:dyDescent="0.45">
      <c r="A28" t="s">
        <v>42</v>
      </c>
    </row>
    <row r="29" spans="1:9" x14ac:dyDescent="0.45">
      <c r="A29" t="s">
        <v>41</v>
      </c>
    </row>
    <row r="30" spans="1:9" x14ac:dyDescent="0.45">
      <c r="A30" t="s">
        <v>35</v>
      </c>
    </row>
    <row r="31" spans="1:9" x14ac:dyDescent="0.45">
      <c r="A31" t="s">
        <v>43</v>
      </c>
    </row>
    <row r="32" spans="1:9" x14ac:dyDescent="0.45">
      <c r="A32" s="12" t="s">
        <v>36</v>
      </c>
    </row>
    <row r="33" spans="1:1" x14ac:dyDescent="0.45">
      <c r="A33" s="60" t="s">
        <v>57</v>
      </c>
    </row>
    <row r="34" spans="1:1" x14ac:dyDescent="0.45">
      <c r="A34" t="s">
        <v>37</v>
      </c>
    </row>
    <row r="35" spans="1:1" x14ac:dyDescent="0.45">
      <c r="A35" t="s">
        <v>38</v>
      </c>
    </row>
  </sheetData>
  <mergeCells count="9">
    <mergeCell ref="G4:G5"/>
    <mergeCell ref="H4:H5"/>
    <mergeCell ref="A6:A12"/>
    <mergeCell ref="A13:A15"/>
    <mergeCell ref="A16:B16"/>
    <mergeCell ref="A4:B5"/>
    <mergeCell ref="C4:D4"/>
    <mergeCell ref="E4:F4"/>
    <mergeCell ref="A1:B1"/>
  </mergeCells>
  <phoneticPr fontId="1"/>
  <hyperlinks>
    <hyperlink ref="A32" r:id="rId1" display="https://policies.env.go.jp/earth/ghg-santeikohyo/calc.html" xr:uid="{BA3D22F7-4048-47D6-84D0-D56072AB6E46}"/>
  </hyperlinks>
  <pageMargins left="0.70866141732283472" right="0.70866141732283472" top="0.74803149606299213" bottom="0.74803149606299213" header="0.31496062992125984" footer="0.31496062992125984"/>
  <pageSetup paperSize="9" scale="66"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2049" r:id="rId5" name="Check Box 1">
              <controlPr defaultSize="0" autoFill="0" autoLine="0" autoPict="0">
                <anchor moveWithCells="1">
                  <from>
                    <xdr:col>3</xdr:col>
                    <xdr:colOff>45720</xdr:colOff>
                    <xdr:row>16</xdr:row>
                    <xdr:rowOff>205740</xdr:rowOff>
                  </from>
                  <to>
                    <xdr:col>4</xdr:col>
                    <xdr:colOff>350520</xdr:colOff>
                    <xdr:row>18</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3D1A8-D79C-43FE-BD7C-D6E1307D7931}">
  <sheetPr>
    <pageSetUpPr fitToPage="1"/>
  </sheetPr>
  <dimension ref="A1:I35"/>
  <sheetViews>
    <sheetView showGridLines="0" view="pageBreakPreview" zoomScaleNormal="70" zoomScaleSheetLayoutView="100" workbookViewId="0">
      <selection activeCell="J18" sqref="J18"/>
    </sheetView>
  </sheetViews>
  <sheetFormatPr defaultColWidth="8.796875" defaultRowHeight="18" x14ac:dyDescent="0.45"/>
  <cols>
    <col min="1" max="1" width="9.296875" customWidth="1"/>
    <col min="2" max="2" width="23.69921875" bestFit="1" customWidth="1"/>
    <col min="3" max="3" width="9.796875" bestFit="1" customWidth="1"/>
    <col min="4" max="4" width="4.09765625" bestFit="1" customWidth="1"/>
    <col min="5" max="5" width="7.69921875" bestFit="1" customWidth="1"/>
    <col min="6" max="6" width="8.09765625" bestFit="1" customWidth="1"/>
    <col min="8" max="8" width="75.19921875" customWidth="1"/>
    <col min="9" max="9" width="6.8984375" customWidth="1"/>
  </cols>
  <sheetData>
    <row r="1" spans="1:8" x14ac:dyDescent="0.45">
      <c r="A1" s="72" t="s">
        <v>53</v>
      </c>
      <c r="B1" s="72"/>
      <c r="H1" s="37" t="s">
        <v>40</v>
      </c>
    </row>
    <row r="2" spans="1:8" ht="28.8" x14ac:dyDescent="0.45">
      <c r="A2" s="8" t="s">
        <v>61</v>
      </c>
    </row>
    <row r="3" spans="1:8" x14ac:dyDescent="0.45">
      <c r="A3" s="9"/>
      <c r="B3" s="9"/>
      <c r="F3" s="10" t="s">
        <v>11</v>
      </c>
      <c r="G3" s="18">
        <v>2025</v>
      </c>
      <c r="H3" s="11" t="s">
        <v>22</v>
      </c>
    </row>
    <row r="4" spans="1:8" s="1" customFormat="1" ht="39.6" customHeight="1" x14ac:dyDescent="0.45">
      <c r="A4" s="86" t="s">
        <v>9</v>
      </c>
      <c r="B4" s="87"/>
      <c r="C4" s="81" t="s">
        <v>8</v>
      </c>
      <c r="D4" s="82"/>
      <c r="E4" s="78" t="s">
        <v>31</v>
      </c>
      <c r="F4" s="79"/>
      <c r="G4" s="73" t="s">
        <v>12</v>
      </c>
      <c r="H4" s="80" t="s">
        <v>34</v>
      </c>
    </row>
    <row r="5" spans="1:8" s="1" customFormat="1" ht="16.2" x14ac:dyDescent="0.45">
      <c r="A5" s="88"/>
      <c r="B5" s="89"/>
      <c r="C5" s="17" t="s">
        <v>20</v>
      </c>
      <c r="D5" s="17" t="s">
        <v>10</v>
      </c>
      <c r="E5" s="17" t="s">
        <v>20</v>
      </c>
      <c r="F5" s="17" t="s">
        <v>10</v>
      </c>
      <c r="G5" s="73"/>
      <c r="H5" s="80"/>
    </row>
    <row r="6" spans="1:8" s="1" customFormat="1" ht="23.1" customHeight="1" x14ac:dyDescent="0.45">
      <c r="A6" s="83" t="s">
        <v>6</v>
      </c>
      <c r="B6" s="2" t="s">
        <v>0</v>
      </c>
      <c r="C6" s="21"/>
      <c r="D6" s="23" t="s">
        <v>19</v>
      </c>
      <c r="E6" s="22">
        <v>2.5</v>
      </c>
      <c r="F6" s="22" t="s">
        <v>18</v>
      </c>
      <c r="G6" s="22">
        <f>C6*E6</f>
        <v>0</v>
      </c>
      <c r="H6" s="26" t="s">
        <v>33</v>
      </c>
    </row>
    <row r="7" spans="1:8" s="1" customFormat="1" ht="23.1" customHeight="1" x14ac:dyDescent="0.45">
      <c r="A7" s="84"/>
      <c r="B7" s="2" t="s">
        <v>1</v>
      </c>
      <c r="C7" s="21">
        <v>51</v>
      </c>
      <c r="D7" s="23" t="s">
        <v>19</v>
      </c>
      <c r="E7" s="22">
        <v>2.75</v>
      </c>
      <c r="F7" s="22" t="s">
        <v>18</v>
      </c>
      <c r="G7" s="22">
        <f t="shared" ref="G7:G14" si="0">C7*E7</f>
        <v>140.25</v>
      </c>
      <c r="H7" s="26" t="s">
        <v>33</v>
      </c>
    </row>
    <row r="8" spans="1:8" s="1" customFormat="1" ht="23.1" customHeight="1" x14ac:dyDescent="0.45">
      <c r="A8" s="84"/>
      <c r="B8" s="2" t="s">
        <v>2</v>
      </c>
      <c r="C8" s="21"/>
      <c r="D8" s="27" t="s">
        <v>26</v>
      </c>
      <c r="E8" s="22">
        <v>2.0499999999999998</v>
      </c>
      <c r="F8" s="22" t="s">
        <v>25</v>
      </c>
      <c r="G8" s="22">
        <f t="shared" si="0"/>
        <v>0</v>
      </c>
      <c r="H8" s="26" t="s">
        <v>32</v>
      </c>
    </row>
    <row r="9" spans="1:8" s="1" customFormat="1" ht="23.1" customHeight="1" x14ac:dyDescent="0.45">
      <c r="A9" s="84"/>
      <c r="B9" s="3" t="s">
        <v>5</v>
      </c>
      <c r="C9" s="21">
        <v>2</v>
      </c>
      <c r="D9" s="27" t="s">
        <v>24</v>
      </c>
      <c r="E9" s="22">
        <v>2.99</v>
      </c>
      <c r="F9" s="22" t="s">
        <v>21</v>
      </c>
      <c r="G9" s="22">
        <f t="shared" si="0"/>
        <v>5.98</v>
      </c>
      <c r="H9" s="26" t="s">
        <v>33</v>
      </c>
    </row>
    <row r="10" spans="1:8" s="1" customFormat="1" ht="23.1" customHeight="1" x14ac:dyDescent="0.45">
      <c r="A10" s="84"/>
      <c r="B10" s="2" t="s">
        <v>3</v>
      </c>
      <c r="C10" s="21">
        <f>9200/1000</f>
        <v>9.1999999999999993</v>
      </c>
      <c r="D10" s="23" t="s">
        <v>19</v>
      </c>
      <c r="E10" s="22">
        <v>2.29</v>
      </c>
      <c r="F10" s="22" t="s">
        <v>18</v>
      </c>
      <c r="G10" s="22">
        <f t="shared" si="0"/>
        <v>21.067999999999998</v>
      </c>
      <c r="H10" s="26" t="s">
        <v>33</v>
      </c>
    </row>
    <row r="11" spans="1:8" s="1" customFormat="1" ht="23.1" customHeight="1" x14ac:dyDescent="0.45">
      <c r="A11" s="84"/>
      <c r="B11" s="2" t="s">
        <v>4</v>
      </c>
      <c r="C11" s="21">
        <f>820/1000</f>
        <v>0.82</v>
      </c>
      <c r="D11" s="23" t="s">
        <v>19</v>
      </c>
      <c r="E11" s="22">
        <v>2.62</v>
      </c>
      <c r="F11" s="22" t="s">
        <v>18</v>
      </c>
      <c r="G11" s="22">
        <f t="shared" si="0"/>
        <v>2.1484000000000001</v>
      </c>
      <c r="H11" s="26" t="s">
        <v>33</v>
      </c>
    </row>
    <row r="12" spans="1:8" s="1" customFormat="1" ht="23.1" customHeight="1" x14ac:dyDescent="0.45">
      <c r="A12" s="85"/>
      <c r="B12" s="2"/>
      <c r="C12" s="28"/>
      <c r="D12" s="29"/>
      <c r="E12" s="24"/>
      <c r="F12" s="24"/>
      <c r="G12" s="22">
        <f t="shared" si="0"/>
        <v>0</v>
      </c>
      <c r="H12" s="26"/>
    </row>
    <row r="13" spans="1:8" s="1" customFormat="1" ht="23.1" customHeight="1" x14ac:dyDescent="0.45">
      <c r="A13" s="83" t="s">
        <v>7</v>
      </c>
      <c r="B13" s="2" t="s">
        <v>28</v>
      </c>
      <c r="C13" s="21">
        <v>500000</v>
      </c>
      <c r="D13" s="27" t="s">
        <v>16</v>
      </c>
      <c r="E13" s="21">
        <v>0</v>
      </c>
      <c r="F13" s="36" t="s">
        <v>23</v>
      </c>
      <c r="G13" s="22">
        <f t="shared" si="0"/>
        <v>0</v>
      </c>
      <c r="H13" s="19" t="s">
        <v>30</v>
      </c>
    </row>
    <row r="14" spans="1:8" s="1" customFormat="1" ht="23.1" customHeight="1" x14ac:dyDescent="0.45">
      <c r="A14" s="84"/>
      <c r="B14" s="2" t="s">
        <v>29</v>
      </c>
      <c r="C14" s="21">
        <v>494000</v>
      </c>
      <c r="D14" s="27" t="s">
        <v>16</v>
      </c>
      <c r="E14" s="20">
        <v>4.7199999999999998E-4</v>
      </c>
      <c r="F14" s="36" t="s">
        <v>23</v>
      </c>
      <c r="G14" s="22">
        <f t="shared" si="0"/>
        <v>233.16799999999998</v>
      </c>
      <c r="H14" s="19" t="s">
        <v>27</v>
      </c>
    </row>
    <row r="15" spans="1:8" s="1" customFormat="1" ht="23.1" customHeight="1" x14ac:dyDescent="0.45">
      <c r="A15" s="85"/>
      <c r="B15" s="2"/>
      <c r="C15" s="28"/>
      <c r="D15" s="25"/>
      <c r="E15" s="30"/>
      <c r="F15" s="31"/>
      <c r="G15" s="22">
        <f>C15*E15</f>
        <v>0</v>
      </c>
      <c r="H15" s="32"/>
    </row>
    <row r="16" spans="1:8" s="1" customFormat="1" ht="17.399999999999999" customHeight="1" x14ac:dyDescent="0.45">
      <c r="A16" s="63" t="s">
        <v>13</v>
      </c>
      <c r="B16" s="63"/>
      <c r="C16" s="5"/>
      <c r="D16" s="6"/>
      <c r="E16" s="5"/>
      <c r="F16" s="5"/>
      <c r="G16" s="4">
        <f>SUM(G6:G15)</f>
        <v>402.61439999999999</v>
      </c>
      <c r="H16" s="7"/>
    </row>
    <row r="17" spans="1:9" s="1" customFormat="1" ht="17.399999999999999" customHeight="1" x14ac:dyDescent="0.45">
      <c r="A17" s="13"/>
      <c r="B17" s="13"/>
      <c r="C17" s="14"/>
      <c r="D17" s="15"/>
      <c r="E17" s="14"/>
      <c r="F17" s="14"/>
      <c r="G17" s="16"/>
    </row>
    <row r="18" spans="1:9" s="1" customFormat="1" ht="17.399999999999999" customHeight="1" x14ac:dyDescent="0.45">
      <c r="A18" s="13"/>
      <c r="C18" s="57" t="s">
        <v>52</v>
      </c>
      <c r="D18" s="90"/>
      <c r="E18" s="14" t="s">
        <v>62</v>
      </c>
      <c r="F18" s="14"/>
      <c r="G18" s="16"/>
    </row>
    <row r="19" spans="1:9" s="1" customFormat="1" ht="17.399999999999999" customHeight="1" x14ac:dyDescent="0.45">
      <c r="A19" s="13"/>
      <c r="B19" s="13"/>
      <c r="C19" s="14"/>
      <c r="D19" s="15"/>
      <c r="E19" s="14"/>
      <c r="F19" s="14"/>
      <c r="G19" s="16"/>
    </row>
    <row r="20" spans="1:9" s="1" customFormat="1" ht="17.399999999999999" customHeight="1" x14ac:dyDescent="0.45">
      <c r="A20" s="13"/>
      <c r="B20" s="13"/>
      <c r="C20" s="51" t="s">
        <v>49</v>
      </c>
      <c r="D20" s="52"/>
      <c r="E20" s="51" t="s">
        <v>46</v>
      </c>
      <c r="F20" s="53"/>
      <c r="G20" s="51" t="s">
        <v>50</v>
      </c>
    </row>
    <row r="21" spans="1:9" s="1" customFormat="1" ht="17.399999999999999" customHeight="1" thickBot="1" x14ac:dyDescent="0.5">
      <c r="A21" s="13" t="s">
        <v>14</v>
      </c>
      <c r="B21" s="13"/>
      <c r="C21" s="45" t="s">
        <v>44</v>
      </c>
      <c r="D21" s="15"/>
      <c r="E21" s="45" t="s">
        <v>47</v>
      </c>
      <c r="F21" s="14"/>
      <c r="G21" s="45" t="s">
        <v>44</v>
      </c>
      <c r="I21" s="46"/>
    </row>
    <row r="22" spans="1:9" s="1" customFormat="1" ht="17.399999999999999" customHeight="1" thickBot="1" x14ac:dyDescent="0.5">
      <c r="A22" s="49" t="s">
        <v>59</v>
      </c>
      <c r="B22" s="13"/>
      <c r="C22" s="47">
        <f>G16</f>
        <v>402.61439999999999</v>
      </c>
      <c r="D22" s="54" t="s">
        <v>45</v>
      </c>
      <c r="E22" s="56">
        <v>150</v>
      </c>
      <c r="F22" s="55" t="s">
        <v>48</v>
      </c>
      <c r="G22" s="47">
        <f>C22-E22</f>
        <v>252.61439999999999</v>
      </c>
      <c r="H22" s="1" t="s">
        <v>60</v>
      </c>
      <c r="I22" s="50"/>
    </row>
    <row r="23" spans="1:9" s="1" customFormat="1" ht="17.399999999999999" customHeight="1" x14ac:dyDescent="0.45">
      <c r="A23" s="49" t="s">
        <v>15</v>
      </c>
      <c r="B23" s="13"/>
      <c r="C23" s="14"/>
      <c r="D23" s="15"/>
      <c r="E23" s="14"/>
      <c r="F23" s="14"/>
      <c r="G23" s="16"/>
    </row>
    <row r="24" spans="1:9" s="1" customFormat="1" ht="17.399999999999999" customHeight="1" x14ac:dyDescent="0.45">
      <c r="A24" s="61" t="s">
        <v>17</v>
      </c>
      <c r="B24" s="13"/>
      <c r="C24"/>
      <c r="D24"/>
      <c r="E24"/>
      <c r="F24"/>
      <c r="G24"/>
      <c r="H24"/>
      <c r="I24"/>
    </row>
    <row r="25" spans="1:9" s="1" customFormat="1" ht="17.399999999999999" customHeight="1" x14ac:dyDescent="0.45">
      <c r="A25" s="60" t="s">
        <v>58</v>
      </c>
      <c r="B25" s="13"/>
      <c r="C25"/>
      <c r="D25"/>
      <c r="E25"/>
      <c r="F25"/>
      <c r="G25"/>
      <c r="H25"/>
      <c r="I25"/>
    </row>
    <row r="26" spans="1:9" s="1" customFormat="1" ht="17.399999999999999" customHeight="1" x14ac:dyDescent="0.45">
      <c r="A26" t="s">
        <v>55</v>
      </c>
      <c r="B26" s="13"/>
      <c r="C26"/>
      <c r="D26"/>
      <c r="E26"/>
      <c r="F26"/>
      <c r="G26"/>
      <c r="H26"/>
      <c r="I26"/>
    </row>
    <row r="27" spans="1:9" x14ac:dyDescent="0.45">
      <c r="A27" s="60" t="s">
        <v>56</v>
      </c>
    </row>
    <row r="28" spans="1:9" x14ac:dyDescent="0.45">
      <c r="A28" t="s">
        <v>42</v>
      </c>
    </row>
    <row r="29" spans="1:9" x14ac:dyDescent="0.45">
      <c r="A29" t="s">
        <v>41</v>
      </c>
    </row>
    <row r="30" spans="1:9" x14ac:dyDescent="0.45">
      <c r="A30" t="s">
        <v>35</v>
      </c>
    </row>
    <row r="31" spans="1:9" x14ac:dyDescent="0.45">
      <c r="A31" t="s">
        <v>43</v>
      </c>
    </row>
    <row r="32" spans="1:9" x14ac:dyDescent="0.45">
      <c r="A32" s="12" t="s">
        <v>36</v>
      </c>
    </row>
    <row r="33" spans="1:1" x14ac:dyDescent="0.45">
      <c r="A33" s="60" t="s">
        <v>57</v>
      </c>
    </row>
    <row r="34" spans="1:1" x14ac:dyDescent="0.45">
      <c r="A34" t="s">
        <v>37</v>
      </c>
    </row>
    <row r="35" spans="1:1" x14ac:dyDescent="0.45">
      <c r="A35" t="s">
        <v>38</v>
      </c>
    </row>
  </sheetData>
  <mergeCells count="9">
    <mergeCell ref="A1:B1"/>
    <mergeCell ref="E4:F4"/>
    <mergeCell ref="G4:G5"/>
    <mergeCell ref="H4:H5"/>
    <mergeCell ref="A16:B16"/>
    <mergeCell ref="C4:D4"/>
    <mergeCell ref="A6:A12"/>
    <mergeCell ref="A13:A15"/>
    <mergeCell ref="A4:B5"/>
  </mergeCells>
  <phoneticPr fontId="1"/>
  <hyperlinks>
    <hyperlink ref="A32" r:id="rId1" display="https://policies.env.go.jp/earth/ghg-santeikohyo/calc.html" xr:uid="{0607DB61-6BFB-4C5C-B4C3-096CFE59CF36}"/>
  </hyperlinks>
  <pageMargins left="0.70866141732283472" right="0.70866141732283472" top="0.74803149606299213" bottom="0.74803149606299213" header="0.31496062992125984" footer="0.31496062992125984"/>
  <pageSetup paperSize="9" scale="66" orientation="landscape" r:id="rId2"/>
  <drawing r:id="rId3"/>
  <legacyDrawing r:id="rId4"/>
  <mc:AlternateContent xmlns:mc="http://schemas.openxmlformats.org/markup-compatibility/2006">
    <mc:Choice Requires="x14">
      <controls>
        <mc:AlternateContent xmlns:mc="http://schemas.openxmlformats.org/markup-compatibility/2006">
          <mc:Choice Requires="x14">
            <control shapeId="1025" r:id="rId5" name="Check Box 1">
              <controlPr defaultSize="0" autoFill="0" autoLine="0" autoPict="0">
                <anchor moveWithCells="1">
                  <from>
                    <xdr:col>3</xdr:col>
                    <xdr:colOff>45720</xdr:colOff>
                    <xdr:row>16</xdr:row>
                    <xdr:rowOff>205740</xdr:rowOff>
                  </from>
                  <to>
                    <xdr:col>4</xdr:col>
                    <xdr:colOff>350520</xdr:colOff>
                    <xdr:row>18</xdr:row>
                    <xdr:rowOff>0</xdr:rowOff>
                  </to>
                </anchor>
              </controlPr>
            </control>
          </mc:Choice>
        </mc:AlternateContent>
        <mc:AlternateContent xmlns:mc="http://schemas.openxmlformats.org/markup-compatibility/2006">
          <mc:Choice Requires="x14">
            <control shapeId="1026" r:id="rId6" name="Check Box 2">
              <controlPr defaultSize="0" autoFill="0" autoLine="0" autoPict="0">
                <anchor moveWithCells="1">
                  <from>
                    <xdr:col>3</xdr:col>
                    <xdr:colOff>45720</xdr:colOff>
                    <xdr:row>16</xdr:row>
                    <xdr:rowOff>205740</xdr:rowOff>
                  </from>
                  <to>
                    <xdr:col>4</xdr:col>
                    <xdr:colOff>350520</xdr:colOff>
                    <xdr:row>18</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（１）直近年度の温室効果ガス排出量調査票</vt:lpstr>
      <vt:lpstr>(記入例)</vt:lpstr>
      <vt:lpstr>'（１）直近年度の温室効果ガス排出量調査票'!Print_Area</vt:lpstr>
      <vt:lpstr>'(記入例)'!Print_Area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愛（産業グリーン化推進グループ）</dc:creator>
  <cp:lastModifiedBy>石丸　俊介（産業グリーン化推進グループ）</cp:lastModifiedBy>
  <cp:lastPrinted>2026-02-26T07:20:36Z</cp:lastPrinted>
  <dcterms:created xsi:type="dcterms:W3CDTF">2025-02-20T10:22:16Z</dcterms:created>
  <dcterms:modified xsi:type="dcterms:W3CDTF">2026-03-06T09:11:29Z</dcterms:modified>
</cp:coreProperties>
</file>